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lireza\Desktop\PayanName\Amirhosein Barjasteh\"/>
    </mc:Choice>
  </mc:AlternateContent>
  <bookViews>
    <workbookView xWindow="0" yWindow="0" windowWidth="22260" windowHeight="12645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D29" i="1"/>
  <c r="B63" i="3"/>
  <c r="B176" i="3"/>
  <c r="CY17" i="1"/>
  <c r="B104" i="3" l="1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21" i="1" s="1"/>
  <c r="B21" i="1" s="1"/>
  <c r="CY19" i="1"/>
  <c r="CY18" i="1"/>
  <c r="CY20" i="1"/>
  <c r="CY21" i="1"/>
  <c r="A17" i="1" l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<sst xmlns="http://schemas.openxmlformats.org/spreadsheetml/2006/main" count="115" uniqueCount="93">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</sst>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CZ336"/>
  <sheetViews>
    <sheetView tabSelected="1" topLeftCell="A13" zoomScale="85" zoomScaleNormal="85" workbookViewId="0">
      <selection activeCell="H6" sqref="H6"/>
    </sheetView>
  </sheetViews>
  <sheetFormatPr defaultColWidth="20.85546875" defaultRowHeight="36" customHeight="1" x14ac:dyDescent="0.25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 x14ac:dyDescent="0.3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 x14ac:dyDescent="0.3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0.77129128218686571</v>
      </c>
    </row>
    <row r="3" spans="1:104" ht="33.75" customHeight="1" thickBot="1" x14ac:dyDescent="0.3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0.77129128218686571</v>
      </c>
    </row>
    <row r="4" spans="1:104" ht="36" customHeight="1" thickBot="1" x14ac:dyDescent="0.3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0.77129128218686571</v>
      </c>
      <c r="CZ4" s="22"/>
    </row>
    <row r="5" spans="1:104" ht="36" customHeight="1" thickTop="1" x14ac:dyDescent="0.25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0.77129128218686571</v>
      </c>
      <c r="CZ5" s="22"/>
    </row>
    <row r="6" spans="1:104" ht="36" customHeight="1" x14ac:dyDescent="0.25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38.4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0.77129128218686571</v>
      </c>
    </row>
    <row r="7" spans="1:104" ht="36" customHeight="1" x14ac:dyDescent="0.55000000000000004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0.77129128218686571</v>
      </c>
    </row>
    <row r="8" spans="1:104" ht="36" customHeight="1" thickBot="1" x14ac:dyDescent="0.3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0.77129128218686571</v>
      </c>
      <c r="CZ8" s="22"/>
    </row>
    <row r="9" spans="1:104" ht="36" customHeight="1" thickTop="1" thickBot="1" x14ac:dyDescent="0.3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0.77129128218686571</v>
      </c>
      <c r="CZ9" s="22"/>
    </row>
    <row r="10" spans="1:104" ht="36" customHeight="1" thickTop="1" x14ac:dyDescent="0.25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0.77129128218686571</v>
      </c>
      <c r="CZ10" s="22"/>
    </row>
    <row r="11" spans="1:104" ht="36" customHeight="1" thickBot="1" x14ac:dyDescent="0.3">
      <c r="A11" s="148">
        <v>5</v>
      </c>
      <c r="B11" s="149"/>
      <c r="C11" s="150"/>
      <c r="D11" s="138" t="s">
        <v>55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0.77129128218686571</v>
      </c>
      <c r="CZ11" s="22"/>
    </row>
    <row r="12" spans="1:104" ht="36" customHeight="1" thickTop="1" thickBot="1" x14ac:dyDescent="0.3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0.77129128218686571</v>
      </c>
      <c r="CZ12" s="22"/>
    </row>
    <row r="13" spans="1:104" ht="36" customHeight="1" thickTop="1" x14ac:dyDescent="0.25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1.2340660514989852</v>
      </c>
      <c r="CZ13" s="22"/>
    </row>
    <row r="14" spans="1:104" ht="36" customHeight="1" thickBot="1" x14ac:dyDescent="0.3">
      <c r="A14" s="135">
        <v>5</v>
      </c>
      <c r="B14" s="136"/>
      <c r="C14" s="137"/>
      <c r="D14" s="138" t="s">
        <v>55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0.77129128218686571</v>
      </c>
      <c r="CZ14" s="22"/>
    </row>
    <row r="15" spans="1:104" ht="36" customHeight="1" thickTop="1" thickBot="1" x14ac:dyDescent="0.3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0.77129128218686571</v>
      </c>
    </row>
    <row r="16" spans="1:104" ht="36" customHeight="1" thickTop="1" x14ac:dyDescent="0.25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0.77129128218686571</v>
      </c>
      <c r="CZ16" s="22"/>
    </row>
    <row r="17" spans="1:104" ht="36" customHeight="1" x14ac:dyDescent="0.25">
      <c r="A17" s="112">
        <f>VLOOKUP(D11,CT2:CY31,6,FALSE)</f>
        <v>1.3331165078032912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1.3331165078032912</v>
      </c>
      <c r="CZ17" s="22"/>
    </row>
    <row r="18" spans="1:104" ht="36" customHeight="1" x14ac:dyDescent="0.25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1.3331165078032912</v>
      </c>
    </row>
    <row r="19" spans="1:104" ht="36" customHeight="1" thickBot="1" x14ac:dyDescent="0.3">
      <c r="A19" s="45">
        <f>IF(H19&lt;=0.5,1,IF(H19&gt;=2.5,2,0.5*H19+0.75))</f>
        <v>1.5831978173770569</v>
      </c>
      <c r="B19" s="62">
        <f>MAX(((C17*D17*C19)/H17),0.12*C17*D17)</f>
        <v>4.3171790002966483E-2</v>
      </c>
      <c r="C19" s="63">
        <f>D19*F19</f>
        <v>0.9251097857778533</v>
      </c>
      <c r="D19" s="114">
        <f>IF(OR(D6="A=0.35",D6="A=0.30"),IF(H19&lt;=C6,1,IF(H19&gt;=4,1.7,(((0.7/(4-C6))*(H19-C6))+1))),IF(H19&lt;=C6,1,IF(H19&gt;=4,1.4,(((0.4/(4-C6))*(H19-C6))+1))))</f>
        <v>1.2332791269508228</v>
      </c>
      <c r="E19" s="115"/>
      <c r="F19" s="116">
        <f>IF(AND(H19&gt;=0,H19&lt;=C5),(C8+(C7-C8+1)*(H19/C5)),IF(H19&gt;=C6,(C7+1)*(C6/H19),(C7+1)))</f>
        <v>0.75012198419761489</v>
      </c>
      <c r="G19" s="117"/>
      <c r="H19" s="44">
        <f>(MIN(A17*CO7,A11))</f>
        <v>1.666395634754114</v>
      </c>
      <c r="CN19" s="69">
        <f>IF(F8="I=1.4",H19,A11)</f>
        <v>5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1.3331165078032912</v>
      </c>
    </row>
    <row r="20" spans="1:104" ht="36" customHeight="1" thickTop="1" thickBot="1" x14ac:dyDescent="0.3">
      <c r="A20" s="46" t="str">
        <f>IF(CN19&lt;=0.5,"Kx(drift)=1=",IF(CN19&gt;=2.5,"Kx(drift)=2=","Kx(drift)=0.5*T+0.75="))</f>
        <v>Kx(drift)=2=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N=1.7=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1.2340660514989852</v>
      </c>
    </row>
    <row r="21" spans="1:104" ht="36" customHeight="1" thickTop="1" x14ac:dyDescent="0.25">
      <c r="A21" s="122">
        <f>IF(CN19&lt;=0.5,1,IF(CN19&gt;=2.5,2,0.5*CN19+0.75))</f>
        <v>2</v>
      </c>
      <c r="B21" s="123">
        <f>MAX(((C17*D17*C21)/H17),0.12*C17*D17)</f>
        <v>4.1999999999999996E-2</v>
      </c>
      <c r="C21" s="49">
        <f>D21*F21</f>
        <v>0.42499999999999999</v>
      </c>
      <c r="D21" s="85">
        <f>IF(OR(D6="A=0.35",D6="A=0.30"),IF(CN19&lt;=C6,1,IF(CN19&gt;=4,1.7,(((0.7/(4-C6))*(CN19-C6))+1))),IF(CN19&lt;=C6,1,IF(CN19&gt;=4,1.4,(((0.4/(4-C6))*(CN19-C6))+1))))</f>
        <v>1.7</v>
      </c>
      <c r="E21" s="125"/>
      <c r="F21" s="126">
        <f>IF(AND(CN19&gt;=0,CN19&lt;=C5),(C8+(C7-C8+1)*(CN19/C5)),IF(CN19&gt;=C6,(C7+1)*(C6/CN19),(C7+1)))</f>
        <v>0.25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1.2340660514989852</v>
      </c>
    </row>
    <row r="22" spans="1:104" ht="36" customHeight="1" thickBot="1" x14ac:dyDescent="0.3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1.2340660514989852</v>
      </c>
    </row>
    <row r="23" spans="1:104" ht="36" customHeight="1" thickTop="1" thickBot="1" x14ac:dyDescent="0.3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0.77129128218686571</v>
      </c>
    </row>
    <row r="24" spans="1:104" ht="36" customHeight="1" thickTop="1" x14ac:dyDescent="0.25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0.77129128218686571</v>
      </c>
    </row>
    <row r="25" spans="1:104" ht="36" customHeight="1" x14ac:dyDescent="0.25">
      <c r="A25" s="112">
        <f>VLOOKUP(D14,CT2:CY31,6,FALSE)</f>
        <v>1.3331165078032912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0.77129128218686571</v>
      </c>
    </row>
    <row r="26" spans="1:104" ht="36" customHeight="1" x14ac:dyDescent="0.25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0.77129128218686571</v>
      </c>
    </row>
    <row r="27" spans="1:104" ht="36" customHeight="1" thickBot="1" x14ac:dyDescent="0.3">
      <c r="A27" s="55">
        <f>IF(H27&lt;=0.5,1,IF(H27&gt;=2.5,2,0.5*H27+0.75))</f>
        <v>1.5831978173770569</v>
      </c>
      <c r="B27" s="21">
        <f>MAX(((C25*D25*C27)/H25),0.12*C25*D25)</f>
        <v>4.3171790002966483E-2</v>
      </c>
      <c r="C27" s="54">
        <f>D27*F27</f>
        <v>0.9251097857778533</v>
      </c>
      <c r="D27" s="97">
        <f>IF(OR(D6="A=0.35",D6="A=0.30"),IF(H27&lt;=C6,1,IF(H27&gt;=4,1.7,(((0.7/(4-C6))*(H27-C6))+1))),IF(H27&lt;=C6,1,IF(H27&gt;=4,1.4,(((0.4/(4-C6))*(H27-C6))+1))))</f>
        <v>1.2332791269508228</v>
      </c>
      <c r="E27" s="98"/>
      <c r="F27" s="99">
        <f>IF(AND(H27&gt;=0,H27&lt;=C5),(C8+(C7-C8+1)*(H27/C5)),IF(H27&gt;=C6,(C7+1)*(C6/H27),(C7+1)))</f>
        <v>0.75012198419761489</v>
      </c>
      <c r="G27" s="100"/>
      <c r="H27" s="53">
        <f>MIN(A25*CO7,A14)</f>
        <v>1.666395634754114</v>
      </c>
      <c r="CN27" s="64">
        <f>IF(F8="I=1.4",H27,A14)</f>
        <v>5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1.2340660514989852</v>
      </c>
    </row>
    <row r="28" spans="1:104" ht="36" customHeight="1" thickTop="1" thickBot="1" x14ac:dyDescent="0.3">
      <c r="A28" s="46" t="str">
        <f>IF(CN27&lt;=0.5,"Ky(Drift)=1=",IF(CN27&gt;=2.5,"Ky(Drift)=2=","Ky(Drift)=0.5*T+0.75="))</f>
        <v>Ky(Drift)=2=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N=1.7=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1.2340660514989852</v>
      </c>
    </row>
    <row r="29" spans="1:104" ht="36" customHeight="1" thickTop="1" x14ac:dyDescent="0.25">
      <c r="A29" s="78">
        <f>IF(CN27&lt;=0.5,1,IF(CN27&gt;=2.5,2,0.5*CN27+0.75))</f>
        <v>2</v>
      </c>
      <c r="B29" s="80">
        <f>MAX(((C25*D25*C29)/H25),0.12*C25*D25)</f>
        <v>4.1999999999999996E-2</v>
      </c>
      <c r="C29" s="49">
        <f>D29*F29</f>
        <v>0.42499999999999999</v>
      </c>
      <c r="D29" s="83">
        <f>IF(OR(D6="A=0.35",D6="A=0.30"),IF(CN27&lt;=C6,1,IF(CN27&gt;=4,1.7,(((0.7/(4-C6))*(CN27-C6))+1))),IF(CN27&lt;=C6,1,IF(CN27&gt;=4,1.4,(((0.4/(4-C6))*(CN27-C6))+1))))</f>
        <v>1.7</v>
      </c>
      <c r="E29" s="84"/>
      <c r="F29" s="85">
        <f>IF(AND(CN27&gt;=0,CN27&lt;=C5),(C8+(C7-C8+1)*(CN27/C5)),IF(CN27&gt;=C6,(C7+1)*(C6/CN27),(C7+1)))</f>
        <v>0.25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0.77129128218686571</v>
      </c>
    </row>
    <row r="30" spans="1:104" ht="24.75" customHeight="1" x14ac:dyDescent="0.25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0.77129128218686571</v>
      </c>
    </row>
    <row r="31" spans="1:104" ht="42.75" customHeight="1" thickBot="1" x14ac:dyDescent="0.3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0.77129128218686571</v>
      </c>
    </row>
    <row r="32" spans="1:104" ht="36" customHeight="1" thickTop="1" x14ac:dyDescent="0.25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 x14ac:dyDescent="0.25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 x14ac:dyDescent="0.25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 x14ac:dyDescent="0.25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 x14ac:dyDescent="0.25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 x14ac:dyDescent="0.25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 x14ac:dyDescent="0.25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 x14ac:dyDescent="0.25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 x14ac:dyDescent="0.25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 x14ac:dyDescent="0.25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 x14ac:dyDescent="0.25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 x14ac:dyDescent="0.25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 x14ac:dyDescent="0.25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 x14ac:dyDescent="0.25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 x14ac:dyDescent="0.25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 x14ac:dyDescent="0.25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 x14ac:dyDescent="0.25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 x14ac:dyDescent="0.25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 x14ac:dyDescent="0.25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 x14ac:dyDescent="0.25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 x14ac:dyDescent="0.25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 x14ac:dyDescent="0.25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 x14ac:dyDescent="0.25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 x14ac:dyDescent="0.25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 x14ac:dyDescent="0.25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 x14ac:dyDescent="0.25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 x14ac:dyDescent="0.25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 x14ac:dyDescent="0.25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 x14ac:dyDescent="0.25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 x14ac:dyDescent="0.25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 x14ac:dyDescent="0.25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 x14ac:dyDescent="0.25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 x14ac:dyDescent="0.25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 x14ac:dyDescent="0.25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 x14ac:dyDescent="0.25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 x14ac:dyDescent="0.25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 x14ac:dyDescent="0.25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 x14ac:dyDescent="0.25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 x14ac:dyDescent="0.25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 x14ac:dyDescent="0.25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 x14ac:dyDescent="0.25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 x14ac:dyDescent="0.25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 x14ac:dyDescent="0.25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 x14ac:dyDescent="0.25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 x14ac:dyDescent="0.25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 x14ac:dyDescent="0.25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 x14ac:dyDescent="0.25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 x14ac:dyDescent="0.25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 x14ac:dyDescent="0.25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 x14ac:dyDescent="0.25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 x14ac:dyDescent="0.25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 x14ac:dyDescent="0.25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 x14ac:dyDescent="0.25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 x14ac:dyDescent="0.25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 x14ac:dyDescent="0.25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 x14ac:dyDescent="0.25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 x14ac:dyDescent="0.25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 x14ac:dyDescent="0.25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 x14ac:dyDescent="0.25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 x14ac:dyDescent="0.25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 x14ac:dyDescent="0.25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 x14ac:dyDescent="0.25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 x14ac:dyDescent="0.25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 x14ac:dyDescent="0.25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 x14ac:dyDescent="0.25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 x14ac:dyDescent="0.25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 x14ac:dyDescent="0.25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 x14ac:dyDescent="0.25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 x14ac:dyDescent="0.25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 x14ac:dyDescent="0.25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 x14ac:dyDescent="0.25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 x14ac:dyDescent="0.25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 x14ac:dyDescent="0.25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 x14ac:dyDescent="0.25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 x14ac:dyDescent="0.25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 x14ac:dyDescent="0.25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 x14ac:dyDescent="0.25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 x14ac:dyDescent="0.25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 x14ac:dyDescent="0.25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 x14ac:dyDescent="0.25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 x14ac:dyDescent="0.25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 x14ac:dyDescent="0.25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 x14ac:dyDescent="0.25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 x14ac:dyDescent="0.25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 x14ac:dyDescent="0.25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 x14ac:dyDescent="0.25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 x14ac:dyDescent="0.25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 x14ac:dyDescent="0.25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 x14ac:dyDescent="0.25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 x14ac:dyDescent="0.25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 x14ac:dyDescent="0.25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 x14ac:dyDescent="0.25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 x14ac:dyDescent="0.25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 x14ac:dyDescent="0.25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 x14ac:dyDescent="0.25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 x14ac:dyDescent="0.25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 x14ac:dyDescent="0.25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 x14ac:dyDescent="0.25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 x14ac:dyDescent="0.25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 x14ac:dyDescent="0.25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 x14ac:dyDescent="0.25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 x14ac:dyDescent="0.25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 x14ac:dyDescent="0.25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 x14ac:dyDescent="0.25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 x14ac:dyDescent="0.25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 x14ac:dyDescent="0.25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 x14ac:dyDescent="0.25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 x14ac:dyDescent="0.25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 x14ac:dyDescent="0.25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 x14ac:dyDescent="0.25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 x14ac:dyDescent="0.25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 x14ac:dyDescent="0.25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 x14ac:dyDescent="0.25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 x14ac:dyDescent="0.25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 x14ac:dyDescent="0.25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 x14ac:dyDescent="0.25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 x14ac:dyDescent="0.25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 x14ac:dyDescent="0.25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 x14ac:dyDescent="0.25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 x14ac:dyDescent="0.25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 x14ac:dyDescent="0.25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 x14ac:dyDescent="0.25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 x14ac:dyDescent="0.25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 x14ac:dyDescent="0.25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 x14ac:dyDescent="0.25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 x14ac:dyDescent="0.25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 x14ac:dyDescent="0.25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 x14ac:dyDescent="0.25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 x14ac:dyDescent="0.25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 x14ac:dyDescent="0.25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 x14ac:dyDescent="0.25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 x14ac:dyDescent="0.25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 x14ac:dyDescent="0.25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 x14ac:dyDescent="0.25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 x14ac:dyDescent="0.25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 x14ac:dyDescent="0.25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 x14ac:dyDescent="0.25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 x14ac:dyDescent="0.25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 x14ac:dyDescent="0.25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 x14ac:dyDescent="0.25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 x14ac:dyDescent="0.25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 x14ac:dyDescent="0.25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 x14ac:dyDescent="0.25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 x14ac:dyDescent="0.25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 x14ac:dyDescent="0.25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 x14ac:dyDescent="0.25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 x14ac:dyDescent="0.25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 x14ac:dyDescent="0.25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 x14ac:dyDescent="0.25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 x14ac:dyDescent="0.25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 x14ac:dyDescent="0.25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 x14ac:dyDescent="0.25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 x14ac:dyDescent="0.25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 x14ac:dyDescent="0.25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 x14ac:dyDescent="0.25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 x14ac:dyDescent="0.25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 x14ac:dyDescent="0.25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 x14ac:dyDescent="0.25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 x14ac:dyDescent="0.25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 x14ac:dyDescent="0.25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 x14ac:dyDescent="0.25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 x14ac:dyDescent="0.25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 x14ac:dyDescent="0.25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 x14ac:dyDescent="0.25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 x14ac:dyDescent="0.25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 x14ac:dyDescent="0.25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 x14ac:dyDescent="0.25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 x14ac:dyDescent="0.25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 x14ac:dyDescent="0.25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 x14ac:dyDescent="0.25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 x14ac:dyDescent="0.25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 x14ac:dyDescent="0.25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 x14ac:dyDescent="0.25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 x14ac:dyDescent="0.25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 x14ac:dyDescent="0.25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 x14ac:dyDescent="0.25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 x14ac:dyDescent="0.25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 x14ac:dyDescent="0.25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 x14ac:dyDescent="0.25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 x14ac:dyDescent="0.25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 x14ac:dyDescent="0.25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 x14ac:dyDescent="0.25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 x14ac:dyDescent="0.25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 x14ac:dyDescent="0.25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 x14ac:dyDescent="0.25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 x14ac:dyDescent="0.25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 x14ac:dyDescent="0.25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 x14ac:dyDescent="0.25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 x14ac:dyDescent="0.25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 x14ac:dyDescent="0.25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 x14ac:dyDescent="0.25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 x14ac:dyDescent="0.25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 x14ac:dyDescent="0.25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 x14ac:dyDescent="0.25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 x14ac:dyDescent="0.25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 x14ac:dyDescent="0.25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 x14ac:dyDescent="0.25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 x14ac:dyDescent="0.25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 x14ac:dyDescent="0.25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 x14ac:dyDescent="0.25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 x14ac:dyDescent="0.25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 x14ac:dyDescent="0.25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 x14ac:dyDescent="0.25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 x14ac:dyDescent="0.25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 x14ac:dyDescent="0.25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 x14ac:dyDescent="0.25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 x14ac:dyDescent="0.25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 x14ac:dyDescent="0.25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 x14ac:dyDescent="0.25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 x14ac:dyDescent="0.25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 x14ac:dyDescent="0.25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 x14ac:dyDescent="0.25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 x14ac:dyDescent="0.25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 x14ac:dyDescent="0.25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 x14ac:dyDescent="0.25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 x14ac:dyDescent="0.25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 x14ac:dyDescent="0.25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 x14ac:dyDescent="0.25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 x14ac:dyDescent="0.25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 x14ac:dyDescent="0.25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 x14ac:dyDescent="0.25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 x14ac:dyDescent="0.25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 x14ac:dyDescent="0.25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 x14ac:dyDescent="0.25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 x14ac:dyDescent="0.25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 x14ac:dyDescent="0.25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 x14ac:dyDescent="0.25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 x14ac:dyDescent="0.25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 x14ac:dyDescent="0.25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 x14ac:dyDescent="0.25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 x14ac:dyDescent="0.25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 x14ac:dyDescent="0.25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 x14ac:dyDescent="0.25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 x14ac:dyDescent="0.25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 x14ac:dyDescent="0.25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 x14ac:dyDescent="0.25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 x14ac:dyDescent="0.25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 x14ac:dyDescent="0.25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 x14ac:dyDescent="0.25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 x14ac:dyDescent="0.25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 x14ac:dyDescent="0.25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 x14ac:dyDescent="0.25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 x14ac:dyDescent="0.25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 x14ac:dyDescent="0.25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 x14ac:dyDescent="0.25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 x14ac:dyDescent="0.25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 x14ac:dyDescent="0.25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 x14ac:dyDescent="0.25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 x14ac:dyDescent="0.25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 x14ac:dyDescent="0.25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 x14ac:dyDescent="0.25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 x14ac:dyDescent="0.25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 x14ac:dyDescent="0.25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 x14ac:dyDescent="0.25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 x14ac:dyDescent="0.25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 x14ac:dyDescent="0.25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 x14ac:dyDescent="0.25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 x14ac:dyDescent="0.25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 x14ac:dyDescent="0.25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 x14ac:dyDescent="0.25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 x14ac:dyDescent="0.25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 x14ac:dyDescent="0.25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 x14ac:dyDescent="0.25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 x14ac:dyDescent="0.25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 x14ac:dyDescent="0.25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 x14ac:dyDescent="0.25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 x14ac:dyDescent="0.25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 x14ac:dyDescent="0.25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 x14ac:dyDescent="0.25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 x14ac:dyDescent="0.25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 x14ac:dyDescent="0.25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 x14ac:dyDescent="0.25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 x14ac:dyDescent="0.25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 x14ac:dyDescent="0.25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 x14ac:dyDescent="0.25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 x14ac:dyDescent="0.25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 x14ac:dyDescent="0.25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 x14ac:dyDescent="0.25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 x14ac:dyDescent="0.25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 x14ac:dyDescent="0.25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 x14ac:dyDescent="0.25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 x14ac:dyDescent="0.25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 x14ac:dyDescent="0.25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 x14ac:dyDescent="0.25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 x14ac:dyDescent="0.25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 x14ac:dyDescent="0.25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 x14ac:dyDescent="0.25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 x14ac:dyDescent="0.25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 x14ac:dyDescent="0.25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 x14ac:dyDescent="0.25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 x14ac:dyDescent="0.25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 x14ac:dyDescent="0.25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 x14ac:dyDescent="0.25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 x14ac:dyDescent="0.25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 x14ac:dyDescent="0.25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 x14ac:dyDescent="0.25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 x14ac:dyDescent="0.25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 x14ac:dyDescent="0.25">
      <c r="A329" s="17"/>
      <c r="B329" s="17"/>
    </row>
    <row r="330" spans="1:103" ht="36" customHeight="1" x14ac:dyDescent="0.25">
      <c r="A330" s="17"/>
      <c r="B330" s="17"/>
    </row>
    <row r="331" spans="1:103" ht="36" customHeight="1" x14ac:dyDescent="0.25">
      <c r="A331" s="17"/>
      <c r="B331" s="17"/>
    </row>
    <row r="332" spans="1:103" ht="36" customHeight="1" x14ac:dyDescent="0.25">
      <c r="A332" s="17"/>
      <c r="B332" s="17"/>
    </row>
    <row r="333" spans="1:103" ht="36" customHeight="1" x14ac:dyDescent="0.25">
      <c r="A333" s="17"/>
      <c r="B333" s="17"/>
    </row>
    <row r="334" spans="1:103" ht="36" customHeight="1" x14ac:dyDescent="0.25">
      <c r="A334" s="17"/>
      <c r="B334" s="17"/>
    </row>
    <row r="335" spans="1:103" ht="36" customHeight="1" x14ac:dyDescent="0.25">
      <c r="A335" s="17"/>
      <c r="B335" s="17"/>
    </row>
    <row r="336" spans="1:103" ht="36" customHeight="1" x14ac:dyDescent="0.25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>
      <formula1>INDIRECT($H$11)</formula1>
    </dataValidation>
    <dataValidation type="list" allowBlank="1" showInputMessage="1" showErrorMessage="1" sqref="D14:G14">
      <formula1>INDIRECT($H$14)</formula1>
    </dataValidation>
    <dataValidation type="list" allowBlank="1" showInputMessage="1" showErrorMessage="1" sqref="F8:G8">
      <formula1>$CQ$2:$CQ$5</formula1>
    </dataValidation>
    <dataValidation type="list" allowBlank="1" showInputMessage="1" showErrorMessage="1" sqref="F6:G6 D8:E8">
      <formula1>$CO$2:$CO$3</formula1>
    </dataValidation>
    <dataValidation type="list" allowBlank="1" showInputMessage="1" showErrorMessage="1" sqref="D6:E6">
      <formula1>$CN$2:$CN$5</formula1>
    </dataValidation>
    <dataValidation type="list" allowBlank="1" showInputMessage="1" showErrorMessage="1" sqref="H8">
      <formula1>$CP$2:$CP$5</formula1>
    </dataValidation>
    <dataValidation type="list" allowBlank="1" showInputMessage="1" showErrorMessage="1" sqref="H11 H14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 x14ac:dyDescent="0.25"/>
  <sheetData>
    <row r="1" spans="1:2" ht="39" customHeight="1" thickBot="1" x14ac:dyDescent="0.3">
      <c r="A1" s="18" t="s">
        <v>91</v>
      </c>
      <c r="B1" s="18" t="s">
        <v>90</v>
      </c>
    </row>
    <row r="2" spans="1:2" ht="39" customHeight="1" thickBot="1" x14ac:dyDescent="0.3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 x14ac:dyDescent="0.3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 x14ac:dyDescent="0.3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 x14ac:dyDescent="0.3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 x14ac:dyDescent="0.3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 x14ac:dyDescent="0.3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 x14ac:dyDescent="0.3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 x14ac:dyDescent="0.3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 x14ac:dyDescent="0.3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 x14ac:dyDescent="0.3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 x14ac:dyDescent="0.3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 x14ac:dyDescent="0.3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 x14ac:dyDescent="0.3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 x14ac:dyDescent="0.3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 x14ac:dyDescent="0.3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 x14ac:dyDescent="0.3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 x14ac:dyDescent="0.3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 x14ac:dyDescent="0.3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 x14ac:dyDescent="0.3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 x14ac:dyDescent="0.3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 x14ac:dyDescent="0.3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 x14ac:dyDescent="0.3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 x14ac:dyDescent="0.3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 x14ac:dyDescent="0.3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 x14ac:dyDescent="0.3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 x14ac:dyDescent="0.3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 x14ac:dyDescent="0.3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 x14ac:dyDescent="0.3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 x14ac:dyDescent="0.3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 x14ac:dyDescent="0.3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 x14ac:dyDescent="0.3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 x14ac:dyDescent="0.3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 x14ac:dyDescent="0.3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 x14ac:dyDescent="0.3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 x14ac:dyDescent="0.3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 x14ac:dyDescent="0.3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 x14ac:dyDescent="0.3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 x14ac:dyDescent="0.3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 x14ac:dyDescent="0.3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 x14ac:dyDescent="0.3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 x14ac:dyDescent="0.3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 x14ac:dyDescent="0.3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 x14ac:dyDescent="0.3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 x14ac:dyDescent="0.3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 x14ac:dyDescent="0.3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 x14ac:dyDescent="0.3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 x14ac:dyDescent="0.3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 x14ac:dyDescent="0.3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 x14ac:dyDescent="0.3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 x14ac:dyDescent="0.3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 x14ac:dyDescent="0.3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 x14ac:dyDescent="0.3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 x14ac:dyDescent="0.3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 x14ac:dyDescent="0.3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 x14ac:dyDescent="0.3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 x14ac:dyDescent="0.3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 x14ac:dyDescent="0.3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 x14ac:dyDescent="0.3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 x14ac:dyDescent="0.3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 x14ac:dyDescent="0.3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 x14ac:dyDescent="0.3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 x14ac:dyDescent="0.3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 x14ac:dyDescent="0.3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 x14ac:dyDescent="0.3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 x14ac:dyDescent="0.3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 x14ac:dyDescent="0.3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 x14ac:dyDescent="0.3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 x14ac:dyDescent="0.3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 x14ac:dyDescent="0.3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 x14ac:dyDescent="0.3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 x14ac:dyDescent="0.3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 x14ac:dyDescent="0.3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 x14ac:dyDescent="0.3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 x14ac:dyDescent="0.3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 x14ac:dyDescent="0.3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 x14ac:dyDescent="0.3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 x14ac:dyDescent="0.3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 x14ac:dyDescent="0.3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 x14ac:dyDescent="0.3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 x14ac:dyDescent="0.3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 x14ac:dyDescent="0.3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 x14ac:dyDescent="0.3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 x14ac:dyDescent="0.3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 x14ac:dyDescent="0.3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 x14ac:dyDescent="0.3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 x14ac:dyDescent="0.3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 x14ac:dyDescent="0.3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 x14ac:dyDescent="0.3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 x14ac:dyDescent="0.3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 x14ac:dyDescent="0.3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 x14ac:dyDescent="0.3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 x14ac:dyDescent="0.3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 x14ac:dyDescent="0.3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 x14ac:dyDescent="0.3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 x14ac:dyDescent="0.3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 x14ac:dyDescent="0.3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 x14ac:dyDescent="0.3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 x14ac:dyDescent="0.3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 x14ac:dyDescent="0.3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 x14ac:dyDescent="0.3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 x14ac:dyDescent="0.3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 x14ac:dyDescent="0.3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 x14ac:dyDescent="0.3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 x14ac:dyDescent="0.3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 x14ac:dyDescent="0.3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 x14ac:dyDescent="0.3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 x14ac:dyDescent="0.3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 x14ac:dyDescent="0.3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 x14ac:dyDescent="0.3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 x14ac:dyDescent="0.3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 x14ac:dyDescent="0.3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 x14ac:dyDescent="0.3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 x14ac:dyDescent="0.3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 x14ac:dyDescent="0.3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 x14ac:dyDescent="0.3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 x14ac:dyDescent="0.3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 x14ac:dyDescent="0.3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 x14ac:dyDescent="0.3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 x14ac:dyDescent="0.3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 x14ac:dyDescent="0.3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 x14ac:dyDescent="0.3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 x14ac:dyDescent="0.3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 x14ac:dyDescent="0.3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 x14ac:dyDescent="0.3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 x14ac:dyDescent="0.3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 x14ac:dyDescent="0.3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 x14ac:dyDescent="0.3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 x14ac:dyDescent="0.3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 x14ac:dyDescent="0.3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 x14ac:dyDescent="0.3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 x14ac:dyDescent="0.3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 x14ac:dyDescent="0.3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 x14ac:dyDescent="0.3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 x14ac:dyDescent="0.3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 x14ac:dyDescent="0.3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 x14ac:dyDescent="0.3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 x14ac:dyDescent="0.3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 x14ac:dyDescent="0.3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 x14ac:dyDescent="0.3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 x14ac:dyDescent="0.3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 x14ac:dyDescent="0.3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 x14ac:dyDescent="0.3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 x14ac:dyDescent="0.3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 x14ac:dyDescent="0.3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 x14ac:dyDescent="0.3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 x14ac:dyDescent="0.3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 x14ac:dyDescent="0.3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 x14ac:dyDescent="0.3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 x14ac:dyDescent="0.3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 x14ac:dyDescent="0.3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 x14ac:dyDescent="0.3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 x14ac:dyDescent="0.3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 x14ac:dyDescent="0.3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 x14ac:dyDescent="0.3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 x14ac:dyDescent="0.3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 x14ac:dyDescent="0.3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 x14ac:dyDescent="0.3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 x14ac:dyDescent="0.3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 x14ac:dyDescent="0.3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 x14ac:dyDescent="0.3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 x14ac:dyDescent="0.3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 x14ac:dyDescent="0.3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 x14ac:dyDescent="0.3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 x14ac:dyDescent="0.3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 x14ac:dyDescent="0.3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 x14ac:dyDescent="0.3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 x14ac:dyDescent="0.3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 x14ac:dyDescent="0.3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 x14ac:dyDescent="0.3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 x14ac:dyDescent="0.3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 x14ac:dyDescent="0.3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 x14ac:dyDescent="0.3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 x14ac:dyDescent="0.3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 x14ac:dyDescent="0.3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 x14ac:dyDescent="0.3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 x14ac:dyDescent="0.3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 x14ac:dyDescent="0.3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 x14ac:dyDescent="0.3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 x14ac:dyDescent="0.3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 x14ac:dyDescent="0.3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 x14ac:dyDescent="0.3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 x14ac:dyDescent="0.3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 x14ac:dyDescent="0.3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 x14ac:dyDescent="0.3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 x14ac:dyDescent="0.3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 x14ac:dyDescent="0.3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 x14ac:dyDescent="0.3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 x14ac:dyDescent="0.3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 x14ac:dyDescent="0.3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 x14ac:dyDescent="0.3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 x14ac:dyDescent="0.3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 x14ac:dyDescent="0.3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 x14ac:dyDescent="0.3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 x14ac:dyDescent="0.3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 x14ac:dyDescent="0.3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 x14ac:dyDescent="0.3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 x14ac:dyDescent="0.3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 x14ac:dyDescent="0.3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 x14ac:dyDescent="0.3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 x14ac:dyDescent="0.3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Alireza</cp:lastModifiedBy>
  <cp:lastPrinted>2017-05-08T13:59:32Z</cp:lastPrinted>
  <dcterms:created xsi:type="dcterms:W3CDTF">2015-06-05T18:17:20Z</dcterms:created>
  <dcterms:modified xsi:type="dcterms:W3CDTF">2020-08-09T06:29:40Z</dcterms:modified>
  <cp:contentStatus/>
</cp:coreProperties>
</file>